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CB2B2938-090E-45F7-A0A9-4495EF9CF99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Deposit Premium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'Deposit Premium'!$A$1:$F$52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0" l="1"/>
  <c r="B33" i="20"/>
  <c r="F35" i="20" s="1"/>
</calcChain>
</file>

<file path=xl/sharedStrings.xml><?xml version="1.0" encoding="utf-8"?>
<sst xmlns="http://schemas.openxmlformats.org/spreadsheetml/2006/main" count="47" uniqueCount="46">
  <si>
    <t>Description</t>
  </si>
  <si>
    <t>Blume Assurance</t>
  </si>
  <si>
    <t>Ref. Unique (LEI/DUNS)</t>
  </si>
  <si>
    <t>EUR</t>
  </si>
  <si>
    <t>Auto/RC - XL - Tranche 1 - 2016</t>
  </si>
  <si>
    <t>Auto</t>
  </si>
  <si>
    <t>307MRC-2016-461</t>
  </si>
  <si>
    <t>307M-2016-461</t>
  </si>
  <si>
    <t>Réassurance Jardin</t>
  </si>
  <si>
    <t>Fields in Green: Message relevant: ACORD Version 2016-10</t>
  </si>
  <si>
    <t>98747-1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</si>
  <si>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</si>
  <si>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</si>
  <si>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</si>
  <si>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</si>
  <si>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</si>
  <si>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</si>
  <si>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</si>
  <si>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</si>
  <si>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</si>
  <si>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</si>
  <si>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</si>
  <si>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</si>
  <si>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</si>
  <si>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</si>
  <si>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</si>
  <si>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</si>
  <si>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</si>
  <si>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Cover Reinsurance Treaty (NP)</t>
  </si>
  <si>
    <t>Excess Point (NP)</t>
  </si>
  <si>
    <t>Premium type (fix, variable, etc.)</t>
  </si>
  <si>
    <t>Premium adjustment %</t>
  </si>
  <si>
    <t>Minimum Deposit Premium 100% :</t>
  </si>
  <si>
    <t>Total due by/to sender receiver share</t>
  </si>
  <si>
    <t xml:space="preserve">Non Proportional Deposit Premium
</t>
  </si>
  <si>
    <t>Cedent Document Date</t>
  </si>
  <si>
    <t>1st layer</t>
  </si>
  <si>
    <t>Premium calculation</t>
  </si>
  <si>
    <t>Receiver share</t>
  </si>
  <si>
    <t>Program (nom)</t>
  </si>
  <si>
    <t>06 - Non Prop Deposit Premium</t>
  </si>
  <si>
    <t>GNPI 100% estimated</t>
  </si>
  <si>
    <t>Occurence Year</t>
  </si>
  <si>
    <t>Instalment indicator</t>
  </si>
  <si>
    <t>01.01.2016 au 31.12.2016</t>
  </si>
  <si>
    <t>Fixed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</si>
</sst>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Border="1"/>
    <xf numFmtId="0" fontId="0" fillId="0" borderId="0" xfId="0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3" fillId="2" borderId="4" xfId="0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9" xfId="0" applyFont="1" applyFill="1" applyBorder="1" applyAlignment="1"/>
    <xf numFmtId="0" fontId="3" fillId="0" borderId="9" xfId="0" applyFont="1" applyBorder="1" applyAlignment="1"/>
    <xf numFmtId="0" fontId="3" fillId="0" borderId="9" xfId="0" applyFont="1" applyFill="1" applyBorder="1" applyAlignment="1"/>
    <xf numFmtId="0" fontId="6" fillId="0" borderId="9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6" xfId="0" applyFont="1" applyFill="1" applyBorder="1"/>
    <xf numFmtId="0" fontId="8" fillId="2" borderId="4" xfId="0" applyFont="1" applyFill="1" applyBorder="1"/>
    <xf numFmtId="14" fontId="0" fillId="2" borderId="4" xfId="0" applyNumberFormat="1" applyFill="1" applyBorder="1"/>
    <xf numFmtId="14" fontId="3" fillId="2" borderId="5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/>
    <xf numFmtId="0" fontId="3" fillId="0" borderId="0" xfId="0" applyFont="1"/>
    <xf numFmtId="164" fontId="3" fillId="0" borderId="0" xfId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0" fillId="3" borderId="0" xfId="0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0" fontId="3" fillId="3" borderId="9" xfId="0" applyFont="1" applyFill="1" applyBorder="1" applyAlignment="1"/>
    <xf numFmtId="0" fontId="3" fillId="3" borderId="0" xfId="0" applyFont="1" applyFill="1" applyBorder="1" applyAlignment="1"/>
    <xf numFmtId="3" fontId="3" fillId="4" borderId="0" xfId="0" applyNumberFormat="1" applyFont="1" applyFill="1" applyBorder="1" applyAlignment="1">
      <alignment horizontal="left"/>
    </xf>
    <xf numFmtId="0" fontId="0" fillId="3" borderId="0" xfId="0" applyFill="1"/>
    <xf numFmtId="3" fontId="3" fillId="4" borderId="5" xfId="0" applyNumberFormat="1" applyFont="1" applyFill="1" applyBorder="1" applyAlignment="1">
      <alignment horizontal="left"/>
    </xf>
    <xf numFmtId="4" fontId="3" fillId="0" borderId="0" xfId="0" applyNumberFormat="1" applyFont="1" applyFill="1" applyBorder="1"/>
    <xf numFmtId="0" fontId="3" fillId="3" borderId="0" xfId="0" applyFont="1" applyFill="1"/>
    <xf numFmtId="0" fontId="3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4" fontId="3" fillId="3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2" fillId="0" borderId="0" xfId="0" applyFont="1" applyAlignment="1">
      <alignment vertical="top"/>
    </xf>
    <xf numFmtId="14" fontId="0" fillId="3" borderId="0" xfId="0" applyNumberFormat="1" applyFill="1" applyAlignment="1">
      <alignment vertical="top"/>
    </xf>
    <xf numFmtId="0" fontId="0" fillId="0" borderId="0" xfId="0" applyAlignment="1">
      <alignment vertical="top"/>
    </xf>
    <xf numFmtId="0" fontId="3" fillId="4" borderId="0" xfId="0" applyFont="1" applyFill="1" applyBorder="1" applyAlignment="1">
      <alignment vertical="top" wrapText="1"/>
    </xf>
    <xf numFmtId="0" fontId="1" fillId="0" borderId="0" xfId="0" applyFont="1"/>
    <xf numFmtId="164" fontId="3" fillId="0" borderId="0" xfId="0" applyNumberFormat="1" applyFont="1" applyFill="1" applyBorder="1" applyAlignment="1"/>
    <xf numFmtId="14" fontId="3" fillId="2" borderId="4" xfId="0" applyNumberFormat="1" applyFont="1" applyFill="1" applyBorder="1"/>
    <xf numFmtId="0" fontId="3" fillId="2" borderId="4" xfId="0" applyFont="1" applyFill="1" applyBorder="1"/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3" fillId="2" borderId="5" xfId="0" applyFont="1" applyFill="1" applyBorder="1"/>
    <xf numFmtId="14" fontId="3" fillId="2" borderId="7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9" fontId="3" fillId="3" borderId="0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9" fontId="3" fillId="0" borderId="0" xfId="0" applyNumberFormat="1" applyFont="1" applyBorder="1" applyAlignment="1">
      <alignment horizontal="left"/>
    </xf>
    <xf numFmtId="10" fontId="3" fillId="0" borderId="0" xfId="0" applyNumberFormat="1" applyFont="1" applyBorder="1" applyAlignment="1">
      <alignment horizontal="left"/>
    </xf>
    <xf numFmtId="9" fontId="3" fillId="0" borderId="0" xfId="0" applyNumberFormat="1" applyFont="1" applyFill="1" applyBorder="1" applyAlignment="1">
      <alignment horizontal="center"/>
    </xf>
    <xf numFmtId="164" fontId="3" fillId="0" borderId="0" xfId="1" applyFont="1" applyFill="1" applyBorder="1" applyAlignment="1"/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top" wrapText="1"/>
    </xf>
    <xf numFmtId="40" fontId="3" fillId="3" borderId="0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8"/>
  <sheetViews>
    <sheetView tabSelected="1" zoomScale="80" zoomScaleNormal="80" workbookViewId="0">
      <selection activeCell="B43" sqref="B43"/>
    </sheetView>
  </sheetViews>
  <sheetFormatPr defaultColWidth="9" defaultRowHeight="14.25" x14ac:dyDescent="0.2"/>
  <cols>
    <col min="1" max="1" width="31.77734375" customWidth="1"/>
    <col min="2" max="2" width="26.33203125" bestFit="1" customWidth="1"/>
    <col min="3" max="3" width="4.6640625" bestFit="1" customWidth="1"/>
    <col min="4" max="4" width="29.44140625" bestFit="1" customWidth="1"/>
    <col min="5" max="5" width="23.109375" bestFit="1" customWidth="1"/>
    <col min="6" max="6" width="24.33203125" customWidth="1"/>
    <col min="7" max="7" width="4.33203125" customWidth="1"/>
  </cols>
  <sheetData>
    <row r="2" spans="1:6" x14ac:dyDescent="0.2">
      <c r="A2" s="56" t="s">
        <v>40</v>
      </c>
    </row>
    <row r="3" spans="1:6" x14ac:dyDescent="0.2">
      <c r="A3" s="74"/>
      <c r="B3" s="74"/>
      <c r="C3" s="74"/>
      <c r="D3" s="74"/>
      <c r="E3" s="74"/>
      <c r="F3" s="74"/>
    </row>
    <row r="4" spans="1:6" x14ac:dyDescent="0.2">
      <c r="A4" s="2"/>
      <c r="B4" s="2"/>
      <c r="C4" s="4"/>
      <c r="D4" s="4"/>
      <c r="E4" s="4"/>
      <c r="F4" s="41" t="s">
        <v>35</v>
      </c>
    </row>
    <row r="5" spans="1:6" s="54" customFormat="1" ht="19.5" x14ac:dyDescent="0.2">
      <c r="A5" s="52"/>
      <c r="B5" s="77" t="s">
        <v>34</v>
      </c>
      <c r="C5" s="77"/>
      <c r="D5" s="77"/>
      <c r="E5" s="52"/>
      <c r="F5" s="53">
        <v>43041</v>
      </c>
    </row>
    <row r="6" spans="1:6" ht="20.25" thickBot="1" x14ac:dyDescent="0.3">
      <c r="A6" s="26"/>
      <c r="B6" s="26"/>
      <c r="C6" s="26"/>
      <c r="D6" s="26"/>
      <c r="E6" s="26"/>
      <c r="F6" s="26"/>
    </row>
    <row r="7" spans="1:6" ht="14.45" customHeight="1" x14ac:dyDescent="0.2">
      <c r="A7" s="51" t="s">
        <v>11</v>
      </c>
      <c r="B7" s="32" t="s">
        <v>1</v>
      </c>
      <c r="C7" s="7"/>
      <c r="D7" s="7"/>
      <c r="E7" s="7"/>
      <c r="F7" s="22"/>
    </row>
    <row r="8" spans="1:6" ht="14.45" customHeight="1" x14ac:dyDescent="0.2">
      <c r="A8" s="34" t="s">
        <v>12</v>
      </c>
      <c r="B8" s="33" t="s">
        <v>2</v>
      </c>
      <c r="C8" s="9"/>
      <c r="D8" s="9"/>
      <c r="E8" s="9"/>
      <c r="F8" s="23"/>
    </row>
    <row r="9" spans="1:6" x14ac:dyDescent="0.2">
      <c r="A9" s="34" t="s">
        <v>13</v>
      </c>
      <c r="B9" s="36" t="s">
        <v>8</v>
      </c>
      <c r="C9" s="9"/>
      <c r="D9" s="9"/>
      <c r="E9" s="9"/>
      <c r="F9" s="23"/>
    </row>
    <row r="10" spans="1:6" x14ac:dyDescent="0.2">
      <c r="A10" s="34" t="s">
        <v>14</v>
      </c>
      <c r="B10" s="33" t="s">
        <v>2</v>
      </c>
      <c r="C10" s="9"/>
      <c r="D10" s="9"/>
      <c r="E10" s="9"/>
      <c r="F10" s="23"/>
    </row>
    <row r="11" spans="1:6" x14ac:dyDescent="0.2">
      <c r="A11" s="34" t="s">
        <v>15</v>
      </c>
      <c r="B11" s="36"/>
      <c r="C11" s="9"/>
      <c r="D11" s="9"/>
      <c r="E11" s="9"/>
      <c r="F11" s="23"/>
    </row>
    <row r="12" spans="1:6" x14ac:dyDescent="0.2">
      <c r="A12" s="34" t="s">
        <v>16</v>
      </c>
      <c r="B12" s="36"/>
      <c r="C12" s="9"/>
      <c r="D12" s="9"/>
      <c r="E12" s="9"/>
      <c r="F12" s="23"/>
    </row>
    <row r="13" spans="1:6" x14ac:dyDescent="0.2">
      <c r="A13" s="55" t="s">
        <v>39</v>
      </c>
      <c r="B13" s="9"/>
      <c r="C13" s="9"/>
      <c r="D13" s="9"/>
      <c r="E13" s="9"/>
      <c r="F13" s="23"/>
    </row>
    <row r="14" spans="1:6" x14ac:dyDescent="0.2">
      <c r="A14" s="55" t="s">
        <v>17</v>
      </c>
      <c r="B14" s="9"/>
      <c r="C14" s="9"/>
      <c r="D14" s="35" t="s">
        <v>22</v>
      </c>
      <c r="E14" s="35" t="s">
        <v>3</v>
      </c>
      <c r="F14" s="24"/>
    </row>
    <row r="15" spans="1:6" s="28" customFormat="1" ht="14.45" customHeight="1" x14ac:dyDescent="0.2">
      <c r="A15" s="34" t="s">
        <v>18</v>
      </c>
      <c r="B15" s="33" t="s">
        <v>4</v>
      </c>
      <c r="C15" s="10"/>
      <c r="D15" s="35" t="s">
        <v>23</v>
      </c>
      <c r="E15" s="33" t="s">
        <v>10</v>
      </c>
      <c r="F15" s="58"/>
    </row>
    <row r="16" spans="1:6" s="28" customFormat="1" ht="14.45" customHeight="1" x14ac:dyDescent="0.2">
      <c r="A16" s="34" t="s">
        <v>19</v>
      </c>
      <c r="B16" s="33" t="s">
        <v>6</v>
      </c>
      <c r="C16" s="10"/>
      <c r="D16" s="10" t="s">
        <v>24</v>
      </c>
      <c r="E16" s="10" t="s">
        <v>42</v>
      </c>
      <c r="F16" s="59"/>
    </row>
    <row r="17" spans="1:6" s="28" customFormat="1" ht="14.45" customHeight="1" x14ac:dyDescent="0.2">
      <c r="A17" s="27" t="s">
        <v>20</v>
      </c>
      <c r="B17" s="8" t="s">
        <v>5</v>
      </c>
      <c r="C17" s="10"/>
      <c r="D17" s="33" t="s">
        <v>25</v>
      </c>
      <c r="E17" s="33" t="s">
        <v>44</v>
      </c>
      <c r="F17" s="11"/>
    </row>
    <row r="18" spans="1:6" s="28" customFormat="1" ht="14.45" customHeight="1" x14ac:dyDescent="0.2">
      <c r="A18" s="34" t="s">
        <v>21</v>
      </c>
      <c r="B18" s="33" t="s">
        <v>7</v>
      </c>
      <c r="C18" s="10"/>
      <c r="D18" s="33" t="s">
        <v>26</v>
      </c>
      <c r="E18" s="37">
        <v>42370</v>
      </c>
      <c r="F18" s="11"/>
    </row>
    <row r="19" spans="1:6" s="28" customFormat="1" ht="14.45" customHeight="1" x14ac:dyDescent="0.2">
      <c r="A19" s="60"/>
      <c r="B19" s="61"/>
      <c r="C19" s="10"/>
      <c r="D19" s="33" t="s">
        <v>27</v>
      </c>
      <c r="E19" s="37">
        <v>42735</v>
      </c>
      <c r="F19" s="12"/>
    </row>
    <row r="20" spans="1:6" s="28" customFormat="1" ht="14.45" customHeight="1" x14ac:dyDescent="0.2">
      <c r="A20" s="55" t="s">
        <v>28</v>
      </c>
      <c r="B20" s="40">
        <v>7000000</v>
      </c>
      <c r="C20" s="10"/>
      <c r="D20" s="10" t="s">
        <v>30</v>
      </c>
      <c r="E20" s="10" t="s">
        <v>45</v>
      </c>
      <c r="F20" s="12"/>
    </row>
    <row r="21" spans="1:6" s="28" customFormat="1" ht="14.45" customHeight="1" x14ac:dyDescent="0.2">
      <c r="A21" s="55" t="s">
        <v>29</v>
      </c>
      <c r="B21" s="40">
        <v>1200000</v>
      </c>
      <c r="C21" s="10"/>
      <c r="D21" s="10" t="s">
        <v>43</v>
      </c>
      <c r="E21" s="10"/>
      <c r="F21" s="12"/>
    </row>
    <row r="22" spans="1:6" s="28" customFormat="1" ht="14.45" customHeight="1" thickBot="1" x14ac:dyDescent="0.25">
      <c r="A22" s="42"/>
      <c r="B22" s="42"/>
      <c r="C22" s="62"/>
      <c r="D22" s="13"/>
      <c r="E22" s="25"/>
      <c r="F22" s="63"/>
    </row>
    <row r="23" spans="1:6" s="28" customFormat="1" x14ac:dyDescent="0.2">
      <c r="A23" s="64"/>
      <c r="B23" s="64"/>
      <c r="C23" s="65"/>
      <c r="D23" s="65"/>
      <c r="E23" s="65"/>
      <c r="F23" s="66"/>
    </row>
    <row r="24" spans="1:6" s="28" customFormat="1" x14ac:dyDescent="0.2">
      <c r="A24" s="75" t="s">
        <v>0</v>
      </c>
      <c r="B24" s="76"/>
      <c r="C24" s="76"/>
      <c r="D24" s="76"/>
      <c r="E24" s="76"/>
      <c r="F24" s="76"/>
    </row>
    <row r="25" spans="1:6" s="28" customFormat="1" x14ac:dyDescent="0.2">
      <c r="A25" s="20" t="s">
        <v>36</v>
      </c>
      <c r="B25" s="14"/>
      <c r="C25" s="6"/>
      <c r="D25" s="6"/>
      <c r="E25" s="46" t="s">
        <v>38</v>
      </c>
      <c r="F25" s="67">
        <v>0.4</v>
      </c>
    </row>
    <row r="26" spans="1:6" s="28" customFormat="1" x14ac:dyDescent="0.2">
      <c r="A26" s="17"/>
      <c r="B26" s="14"/>
      <c r="C26" s="6"/>
      <c r="D26" s="6"/>
      <c r="E26" s="6"/>
      <c r="F26" s="48"/>
    </row>
    <row r="27" spans="1:6" s="28" customFormat="1" x14ac:dyDescent="0.2">
      <c r="A27" s="38" t="s">
        <v>41</v>
      </c>
      <c r="B27" s="39"/>
      <c r="C27" s="78">
        <v>2000000</v>
      </c>
      <c r="D27" s="78"/>
      <c r="E27" s="68">
        <f>C27*F25</f>
        <v>800000</v>
      </c>
      <c r="F27" s="69"/>
    </row>
    <row r="28" spans="1:6" s="28" customFormat="1" x14ac:dyDescent="0.2">
      <c r="A28" s="18" t="s">
        <v>31</v>
      </c>
      <c r="B28" s="69"/>
      <c r="C28" s="70">
        <v>0.03</v>
      </c>
      <c r="D28" s="30"/>
      <c r="E28" s="30"/>
      <c r="F28" s="15"/>
    </row>
    <row r="29" spans="1:6" s="28" customFormat="1" x14ac:dyDescent="0.2">
      <c r="A29" s="18"/>
      <c r="B29" s="16"/>
      <c r="C29" s="71"/>
      <c r="D29" s="71"/>
      <c r="E29" s="71"/>
      <c r="F29" s="31"/>
    </row>
    <row r="30" spans="1:6" s="28" customFormat="1" x14ac:dyDescent="0.2">
      <c r="A30" s="75" t="s">
        <v>37</v>
      </c>
      <c r="B30" s="76"/>
      <c r="C30" s="76"/>
      <c r="D30" s="76"/>
      <c r="E30" s="76"/>
      <c r="F30" s="76"/>
    </row>
    <row r="31" spans="1:6" s="28" customFormat="1" x14ac:dyDescent="0.2">
      <c r="A31" s="19"/>
      <c r="B31" s="3"/>
      <c r="C31" s="30"/>
      <c r="D31" s="30"/>
      <c r="E31" s="48"/>
      <c r="F31" s="72"/>
    </row>
    <row r="32" spans="1:6" s="28" customFormat="1" x14ac:dyDescent="0.2">
      <c r="A32" s="19"/>
      <c r="B32" s="3"/>
      <c r="C32" s="30"/>
      <c r="D32" s="30"/>
      <c r="E32" s="48"/>
      <c r="F32" s="72"/>
    </row>
    <row r="33" spans="1:6" s="28" customFormat="1" x14ac:dyDescent="0.2">
      <c r="A33" s="19" t="s">
        <v>32</v>
      </c>
      <c r="B33" s="73">
        <f>C27*C28</f>
        <v>60000</v>
      </c>
      <c r="C33" s="6"/>
      <c r="D33" s="29"/>
      <c r="F33" s="43"/>
    </row>
    <row r="34" spans="1:6" ht="16.5" x14ac:dyDescent="0.35">
      <c r="A34" s="19"/>
      <c r="B34" s="3"/>
      <c r="C34" s="30"/>
      <c r="D34" s="21"/>
      <c r="F34" s="31"/>
    </row>
    <row r="35" spans="1:6" x14ac:dyDescent="0.2">
      <c r="A35" s="45" t="s">
        <v>33</v>
      </c>
      <c r="B35" s="57"/>
      <c r="C35" s="5"/>
      <c r="D35" s="48"/>
      <c r="E35" s="49"/>
      <c r="F35" s="47">
        <f>B33*F25</f>
        <v>24000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28"/>
    </row>
    <row r="38" spans="1:6" x14ac:dyDescent="0.2">
      <c r="A38" s="44" t="s">
        <v>9</v>
      </c>
      <c r="B38" s="50"/>
    </row>
  </sheetData>
  <mergeCells count="5">
    <mergeCell ref="A3:F3"/>
    <mergeCell ref="A24:F24"/>
    <mergeCell ref="A30:F30"/>
    <mergeCell ref="B5:D5"/>
    <mergeCell ref="C27:D27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Deposit Premium</vt:lpstr>
      <vt:lpstr>'Deposit Premium'!Print_Area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2021-10-06T11:30:57Z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2021-10-06T11:30:57Z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